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90D49F7E-6804-4A0A-A38D-1212D1EF1978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Annex2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3" i="1" l="1"/>
  <c r="I73" i="1"/>
  <c r="F73" i="1"/>
  <c r="E73" i="1"/>
  <c r="D73" i="1"/>
  <c r="C73" i="1"/>
  <c r="H72" i="1"/>
  <c r="G72" i="1"/>
  <c r="H71" i="1"/>
  <c r="G71" i="1"/>
  <c r="H70" i="1"/>
  <c r="G70" i="1"/>
  <c r="H69" i="1"/>
  <c r="G69" i="1"/>
  <c r="H68" i="1"/>
  <c r="G68" i="1"/>
  <c r="H67" i="1"/>
  <c r="G67" i="1"/>
  <c r="J65" i="1"/>
  <c r="I65" i="1"/>
  <c r="H65" i="1"/>
  <c r="G65" i="1"/>
  <c r="F65" i="1"/>
  <c r="E65" i="1"/>
  <c r="D65" i="1"/>
  <c r="C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J54" i="1"/>
  <c r="I54" i="1"/>
  <c r="H54" i="1"/>
  <c r="F54" i="1"/>
  <c r="G54" i="1" s="1"/>
  <c r="E54" i="1"/>
  <c r="D54" i="1"/>
  <c r="C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J30" i="1"/>
  <c r="H30" i="1" s="1"/>
  <c r="I30" i="1"/>
  <c r="F30" i="1"/>
  <c r="G30" i="1" s="1"/>
  <c r="E30" i="1"/>
  <c r="D30" i="1"/>
  <c r="C30" i="1"/>
  <c r="H29" i="1"/>
  <c r="G29" i="1"/>
  <c r="J27" i="1"/>
  <c r="H27" i="1" s="1"/>
  <c r="I27" i="1"/>
  <c r="F27" i="1"/>
  <c r="E27" i="1"/>
  <c r="D27" i="1"/>
  <c r="C27" i="1"/>
  <c r="H26" i="1"/>
  <c r="G26" i="1"/>
  <c r="H25" i="1"/>
  <c r="G25" i="1"/>
  <c r="H24" i="1"/>
  <c r="G24" i="1"/>
  <c r="J22" i="1"/>
  <c r="H22" i="1" s="1"/>
  <c r="I22" i="1"/>
  <c r="F22" i="1"/>
  <c r="G22" i="1" s="1"/>
  <c r="E22" i="1"/>
  <c r="D22" i="1"/>
  <c r="C22" i="1"/>
  <c r="H21" i="1"/>
  <c r="G21" i="1"/>
  <c r="J19" i="1"/>
  <c r="I19" i="1"/>
  <c r="F19" i="1"/>
  <c r="E19" i="1"/>
  <c r="D19" i="1"/>
  <c r="C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G27" i="1" l="1"/>
  <c r="H73" i="1"/>
  <c r="G73" i="1"/>
  <c r="I74" i="1"/>
  <c r="C74" i="1"/>
  <c r="D74" i="1"/>
  <c r="E74" i="1"/>
  <c r="H19" i="1"/>
  <c r="J74" i="1"/>
  <c r="H74" i="1" s="1"/>
  <c r="F74" i="1"/>
  <c r="G19" i="1"/>
  <c r="G74" i="1" l="1"/>
</calcChain>
</file>

<file path=xl/sharedStrings.xml><?xml version="1.0" encoding="utf-8"?>
<sst xmlns="http://schemas.openxmlformats.org/spreadsheetml/2006/main" count="83" uniqueCount="76">
  <si>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</si>
  <si>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Amt . in Rs. Lakhs</t>
  </si>
  <si>
    <t>Accounts</t>
  </si>
  <si>
    <t>Amount</t>
  </si>
  <si>
    <t>SUB TOTAL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</si>
  <si>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</si>
  <si>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</si>
  <si>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</si>
  <si>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</si>
  <si>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</si>
  <si>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</si>
  <si>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</si>
  <si>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</si>
  <si>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</si>
  <si>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</si>
  <si>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Gross NPA and % of NPA as of December 2025</t>
  </si>
  <si>
    <t>% Gross NPA as of December 2025</t>
  </si>
  <si>
    <t xml:space="preserve"> % Gross NPA as of March 2025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</si>
  <si>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</si>
  <si>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</si>
  <si>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</si>
  <si>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</si>
  <si>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</si>
  <si>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</si>
  <si>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</si>
  <si>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</si>
  <si>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</si>
  <si>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</si>
  <si>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</si>
  <si>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</si>
  <si>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</si>
  <si>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</t>
  </si>
  <si>
    <t>State Bank of India</t>
  </si>
  <si>
    <t>Grand Total</t>
  </si>
  <si>
    <t>Source: Data submmited in rbiacp.slbcindia.com portal by member banks</t>
  </si>
  <si>
    <t>Small Finance Banks</t>
  </si>
  <si>
    <t>Private Banks</t>
  </si>
  <si>
    <t>Regional Rural Bank</t>
  </si>
  <si>
    <t>Co-Operative Banks</t>
  </si>
  <si>
    <t>Gujarat Gramin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</si>
  <si>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</si>
  <si>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</si>
  <si>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</si>
  <si>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</si>
  <si>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</si>
  <si>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</si>
  <si>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</si>
  <si>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</si>
  <si>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</si>
  <si>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</si>
  <si>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</si>
  <si>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</si>
  <si>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</si>
  <si>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</si>
  <si>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</si>
  <si>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</si>
  <si>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</si>
  <si>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</si>
  <si>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</si>
  <si>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</si>
  <si>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</si>
  <si>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</si>
  <si>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</si>
  <si>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</si>
  <si>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</si>
  <si>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</si>
  <si>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</si>
  <si>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</si>
  <si>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</si>
  <si>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</si>
  <si>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</si>
  <si>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Gross NPA</t>
  </si>
  <si>
    <t>Total Advances</t>
  </si>
  <si>
    <t>Bank</t>
  </si>
  <si>
    <t>No.</t>
  </si>
  <si>
    <t>Annexure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</si>
</sst>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20"/>
      <color theme="1"/>
      <name val="Arial Black"/>
      <family val="2"/>
    </font>
    <font>
      <b/>
      <sz val="12"/>
      <color theme="1"/>
      <name val="Arial"/>
      <family val="2"/>
    </font>
    <font>
      <sz val="12"/>
      <color theme="1"/>
      <name val="Arial Black"/>
      <family val="2"/>
    </font>
    <font>
      <b/>
      <sz val="12"/>
      <color theme="1"/>
      <name val="Arial Black"/>
      <family val="2"/>
    </font>
    <font>
      <b/>
      <sz val="13"/>
      <color theme="1"/>
      <name val="Calibri"/>
      <family val="2"/>
      <scheme val="minor"/>
    </font>
    <font>
      <b/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10" borderId="0"/>
    <xf numFmtId="0" fontId="2" fillId="14" borderId="0"/>
    <xf numFmtId="0" fontId="2" fillId="18" borderId="0"/>
    <xf numFmtId="0" fontId="2" fillId="22" borderId="0"/>
    <xf numFmtId="0" fontId="2" fillId="26" borderId="0"/>
    <xf numFmtId="0" fontId="2" fillId="30" borderId="0"/>
    <xf numFmtId="0" fontId="2" fillId="11" borderId="0"/>
    <xf numFmtId="0" fontId="2" fillId="15" borderId="0"/>
    <xf numFmtId="0" fontId="2" fillId="19" borderId="0"/>
    <xf numFmtId="0" fontId="2" fillId="23" borderId="0"/>
    <xf numFmtId="0" fontId="2" fillId="27" borderId="0"/>
    <xf numFmtId="0" fontId="2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8" fillId="3" borderId="0"/>
    <xf numFmtId="0" fontId="12" fillId="6" borderId="9"/>
    <xf numFmtId="0" fontId="14" fillId="7" borderId="12"/>
    <xf numFmtId="0" fontId="16" fillId="0" borderId="0"/>
    <xf numFmtId="0" fontId="7" fillId="2" borderId="0"/>
    <xf numFmtId="0" fontId="4" fillId="0" borderId="6"/>
    <xf numFmtId="0" fontId="5" fillId="0" borderId="7"/>
    <xf numFmtId="0" fontId="6" fillId="0" borderId="8"/>
    <xf numFmtId="0" fontId="6" fillId="0" borderId="0"/>
    <xf numFmtId="0" fontId="10" fillId="5" borderId="9"/>
    <xf numFmtId="0" fontId="13" fillId="0" borderId="11"/>
    <xf numFmtId="0" fontId="9" fillId="4" borderId="0"/>
    <xf numFmtId="0" fontId="19" fillId="0" borderId="0"/>
    <xf numFmtId="0" fontId="2" fillId="0" borderId="0"/>
    <xf numFmtId="0" fontId="18" fillId="0" borderId="0"/>
    <xf numFmtId="0" fontId="2" fillId="8" borderId="13"/>
    <xf numFmtId="0" fontId="11" fillId="6" borderId="10"/>
    <xf numFmtId="0" fontId="3" fillId="0" borderId="0"/>
    <xf numFmtId="0" fontId="1" fillId="0" borderId="14"/>
    <xf numFmtId="0" fontId="15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2" fontId="0" fillId="0" borderId="0" xfId="0" applyNumberFormat="1" applyAlignment="1">
      <alignment horizontal="right"/>
    </xf>
    <xf numFmtId="0" fontId="21" fillId="0" borderId="5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" fillId="0" borderId="18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 vertical="top"/>
    </xf>
    <xf numFmtId="2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right"/>
    </xf>
    <xf numFmtId="2" fontId="1" fillId="0" borderId="18" xfId="0" applyNumberFormat="1" applyFont="1" applyBorder="1" applyAlignment="1">
      <alignment horizontal="right"/>
    </xf>
    <xf numFmtId="0" fontId="1" fillId="0" borderId="18" xfId="0" applyFont="1" applyBorder="1" applyAlignment="1">
      <alignment horizontal="left"/>
    </xf>
    <xf numFmtId="3" fontId="1" fillId="0" borderId="18" xfId="0" applyNumberFormat="1" applyFont="1" applyBorder="1" applyAlignment="1">
      <alignment horizontal="right"/>
    </xf>
    <xf numFmtId="3" fontId="23" fillId="0" borderId="18" xfId="0" applyNumberFormat="1" applyFont="1" applyBorder="1" applyAlignment="1">
      <alignment horizontal="right"/>
    </xf>
    <xf numFmtId="2" fontId="23" fillId="0" borderId="18" xfId="0" applyNumberFormat="1" applyFont="1" applyBorder="1" applyAlignment="1">
      <alignment horizontal="right"/>
    </xf>
    <xf numFmtId="0" fontId="25" fillId="0" borderId="18" xfId="0" applyFont="1" applyBorder="1"/>
    <xf numFmtId="0" fontId="23" fillId="0" borderId="17" xfId="0" applyFont="1" applyBorder="1" applyAlignment="1">
      <alignment horizontal="left" wrapText="1"/>
    </xf>
    <xf numFmtId="2" fontId="22" fillId="0" borderId="18" xfId="0" applyNumberFormat="1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2" fontId="22" fillId="0" borderId="3" xfId="0" applyNumberFormat="1" applyFont="1" applyBorder="1" applyAlignment="1">
      <alignment horizontal="center" vertical="center" wrapText="1"/>
    </xf>
    <xf numFmtId="2" fontId="22" fillId="0" borderId="4" xfId="0" applyNumberFormat="1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/>
    </xf>
    <xf numFmtId="0" fontId="23" fillId="0" borderId="18" xfId="0" applyFont="1" applyBorder="1" applyAlignment="1">
      <alignment horizontal="left" vertical="top"/>
    </xf>
    <xf numFmtId="0" fontId="1" fillId="0" borderId="18" xfId="0" applyFont="1" applyBorder="1" applyAlignment="1">
      <alignment horizontal="center"/>
    </xf>
    <xf numFmtId="0" fontId="23" fillId="0" borderId="18" xfId="0" applyFont="1" applyBorder="1" applyAlignment="1">
      <alignment horizontal="left"/>
    </xf>
    <xf numFmtId="0" fontId="20" fillId="0" borderId="0" xfId="0" applyFont="1" applyAlignment="1">
      <alignment horizontal="righ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rmal 4" xfId="39" xr:uid="{00000000-0005-0000-0000-000027000000}"/>
    <cellStyle name="Note 2" xfId="40" xr:uid="{00000000-0005-0000-0000-000028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abSelected="1" view="pageBreakPreview" zoomScaleSheetLayoutView="100" workbookViewId="0">
      <selection sqref="A1:H1"/>
    </sheetView>
  </sheetViews>
  <sheetFormatPr defaultRowHeight="15" x14ac:dyDescent="0.25"/>
  <cols>
    <col min="1" max="1" width="7.28515625" style="1" customWidth="1"/>
    <col min="2" max="2" width="38.28515625" customWidth="1"/>
    <col min="3" max="3" width="17.7109375" style="6" customWidth="1"/>
    <col min="4" max="4" width="18.5703125" style="6" customWidth="1"/>
    <col min="5" max="5" width="15.7109375" style="6" customWidth="1"/>
    <col min="6" max="6" width="16.5703125" style="6" customWidth="1"/>
    <col min="7" max="7" width="16.7109375" style="6" customWidth="1"/>
    <col min="8" max="8" width="15.42578125" style="8" customWidth="1"/>
    <col min="9" max="9" width="15.140625" hidden="1" customWidth="1"/>
    <col min="10" max="10" width="13.85546875" hidden="1" customWidth="1"/>
    <col min="11" max="11" width="19.85546875" hidden="1" customWidth="1"/>
  </cols>
  <sheetData>
    <row r="1" spans="1:10" ht="31.5" x14ac:dyDescent="0.6">
      <c r="A1" s="43" t="s">
        <v>75</v>
      </c>
      <c r="B1" s="43"/>
      <c r="C1" s="43"/>
      <c r="D1" s="43"/>
      <c r="E1" s="43"/>
      <c r="F1" s="43"/>
      <c r="G1" s="43"/>
      <c r="H1" s="43"/>
    </row>
    <row r="2" spans="1:10" ht="7.5" customHeight="1" x14ac:dyDescent="0.25"/>
    <row r="3" spans="1:10" ht="31.5" customHeight="1" x14ac:dyDescent="0.6">
      <c r="A3" s="31" t="s">
        <v>15</v>
      </c>
      <c r="B3" s="31"/>
      <c r="C3" s="31"/>
      <c r="D3" s="31"/>
      <c r="E3" s="31"/>
      <c r="F3" s="31"/>
      <c r="G3" s="31"/>
      <c r="H3" s="31"/>
    </row>
    <row r="4" spans="1:10" ht="18" customHeight="1" x14ac:dyDescent="0.25">
      <c r="B4" s="10" t="s">
        <v>0</v>
      </c>
      <c r="C4" s="7"/>
      <c r="D4" s="7"/>
      <c r="E4" s="7"/>
      <c r="G4" s="9"/>
      <c r="H4" s="9" t="s">
        <v>1</v>
      </c>
    </row>
    <row r="5" spans="1:10" ht="18.75" customHeight="1" x14ac:dyDescent="0.4">
      <c r="A5" s="37" t="s">
        <v>74</v>
      </c>
      <c r="B5" s="32" t="s">
        <v>73</v>
      </c>
      <c r="C5" s="34" t="s">
        <v>72</v>
      </c>
      <c r="D5" s="34"/>
      <c r="E5" s="34" t="s">
        <v>71</v>
      </c>
      <c r="F5" s="34"/>
      <c r="G5" s="27" t="s">
        <v>16</v>
      </c>
      <c r="H5" s="35" t="s">
        <v>17</v>
      </c>
      <c r="I5" s="26"/>
    </row>
    <row r="6" spans="1:10" s="3" customFormat="1" ht="63" customHeight="1" x14ac:dyDescent="0.25">
      <c r="A6" s="38"/>
      <c r="B6" s="33"/>
      <c r="C6" s="5" t="s">
        <v>2</v>
      </c>
      <c r="D6" s="5" t="s">
        <v>3</v>
      </c>
      <c r="E6" s="5" t="s">
        <v>2</v>
      </c>
      <c r="F6" s="5" t="s">
        <v>3</v>
      </c>
      <c r="G6" s="27"/>
      <c r="H6" s="36"/>
      <c r="I6" s="26"/>
    </row>
    <row r="7" spans="1:10" s="2" customFormat="1" ht="18" customHeight="1" x14ac:dyDescent="0.25">
      <c r="A7" s="4"/>
      <c r="B7" s="28" t="s">
        <v>18</v>
      </c>
      <c r="C7" s="29"/>
      <c r="D7" s="29"/>
      <c r="E7" s="29"/>
      <c r="F7" s="29"/>
      <c r="G7" s="29"/>
      <c r="H7" s="30"/>
    </row>
    <row r="8" spans="1:10" s="11" customFormat="1" x14ac:dyDescent="0.25">
      <c r="A8" s="19">
        <v>1</v>
      </c>
      <c r="B8" s="17" t="s">
        <v>19</v>
      </c>
      <c r="C8" s="22">
        <v>2092392</v>
      </c>
      <c r="D8" s="22">
        <v>14095497.83</v>
      </c>
      <c r="E8" s="22">
        <v>189944</v>
      </c>
      <c r="F8" s="22">
        <v>916411.93</v>
      </c>
      <c r="G8" s="20">
        <f t="shared" ref="G8:G19" si="0">(F8/D8)*100</f>
        <v>6.5014513219218459</v>
      </c>
      <c r="H8" s="20">
        <f t="shared" ref="H8:H19" si="1">(J8/I8)*100</f>
        <v>6.8260104739404008</v>
      </c>
      <c r="I8" s="14">
        <v>12634425.529999999</v>
      </c>
      <c r="J8" s="14">
        <v>862427.21</v>
      </c>
    </row>
    <row r="9" spans="1:10" s="11" customFormat="1" x14ac:dyDescent="0.25">
      <c r="A9" s="19">
        <v>2</v>
      </c>
      <c r="B9" s="17" t="s">
        <v>20</v>
      </c>
      <c r="C9" s="22">
        <v>426610</v>
      </c>
      <c r="D9" s="22">
        <v>3846606.29</v>
      </c>
      <c r="E9" s="22">
        <v>55376</v>
      </c>
      <c r="F9" s="22">
        <v>260176.71</v>
      </c>
      <c r="G9" s="20">
        <f t="shared" si="0"/>
        <v>6.7637987978228979</v>
      </c>
      <c r="H9" s="20">
        <f t="shared" si="1"/>
        <v>6.4068347102901351</v>
      </c>
      <c r="I9" s="14">
        <v>3153556.93</v>
      </c>
      <c r="J9" s="14">
        <v>202043.18</v>
      </c>
    </row>
    <row r="10" spans="1:10" s="11" customFormat="1" x14ac:dyDescent="0.25">
      <c r="A10" s="19">
        <v>3</v>
      </c>
      <c r="B10" s="17" t="s">
        <v>21</v>
      </c>
      <c r="C10" s="22">
        <v>39094</v>
      </c>
      <c r="D10" s="22">
        <v>715885.86</v>
      </c>
      <c r="E10" s="22">
        <v>1637</v>
      </c>
      <c r="F10" s="22">
        <v>6271.48</v>
      </c>
      <c r="G10" s="20">
        <f t="shared" si="0"/>
        <v>0.87604468120099466</v>
      </c>
      <c r="H10" s="20">
        <f t="shared" si="1"/>
        <v>1.5929225251515158</v>
      </c>
      <c r="I10" s="14">
        <v>734484.56</v>
      </c>
      <c r="J10" s="14">
        <v>11699.77</v>
      </c>
    </row>
    <row r="11" spans="1:10" s="11" customFormat="1" x14ac:dyDescent="0.25">
      <c r="A11" s="19">
        <v>4</v>
      </c>
      <c r="B11" s="17" t="s">
        <v>22</v>
      </c>
      <c r="C11" s="22">
        <v>137703</v>
      </c>
      <c r="D11" s="22">
        <v>2083517.4</v>
      </c>
      <c r="E11" s="22">
        <v>12237</v>
      </c>
      <c r="F11" s="22">
        <v>103529.42</v>
      </c>
      <c r="G11" s="20">
        <f t="shared" si="0"/>
        <v>4.9689731412850211</v>
      </c>
      <c r="H11" s="20">
        <f t="shared" si="1"/>
        <v>5.2613013752654991</v>
      </c>
      <c r="I11" s="14">
        <v>1805359.04</v>
      </c>
      <c r="J11" s="14">
        <v>94985.38</v>
      </c>
    </row>
    <row r="12" spans="1:10" s="11" customFormat="1" x14ac:dyDescent="0.25">
      <c r="A12" s="19">
        <v>5</v>
      </c>
      <c r="B12" s="17" t="s">
        <v>23</v>
      </c>
      <c r="C12" s="22">
        <v>167302</v>
      </c>
      <c r="D12" s="22">
        <v>1789286.76</v>
      </c>
      <c r="E12" s="22">
        <v>16362</v>
      </c>
      <c r="F12" s="22">
        <v>105206.57</v>
      </c>
      <c r="G12" s="20">
        <f t="shared" si="0"/>
        <v>5.8798048670521661</v>
      </c>
      <c r="H12" s="20">
        <f t="shared" si="1"/>
        <v>6.4697183823490807</v>
      </c>
      <c r="I12" s="14">
        <v>1655499.57</v>
      </c>
      <c r="J12" s="14">
        <v>107106.16</v>
      </c>
    </row>
    <row r="13" spans="1:10" s="11" customFormat="1" x14ac:dyDescent="0.25">
      <c r="A13" s="19">
        <v>6</v>
      </c>
      <c r="B13" s="17" t="s">
        <v>24</v>
      </c>
      <c r="C13" s="22">
        <v>73443</v>
      </c>
      <c r="D13" s="22">
        <v>2376733.96</v>
      </c>
      <c r="E13" s="22">
        <v>5344</v>
      </c>
      <c r="F13" s="22">
        <v>31296.560000000001</v>
      </c>
      <c r="G13" s="20">
        <f t="shared" si="0"/>
        <v>1.3167885226834561</v>
      </c>
      <c r="H13" s="20">
        <f t="shared" si="1"/>
        <v>1.6657613486038274</v>
      </c>
      <c r="I13" s="14">
        <v>1995504.94</v>
      </c>
      <c r="J13" s="14">
        <v>33240.35</v>
      </c>
    </row>
    <row r="14" spans="1:10" s="11" customFormat="1" x14ac:dyDescent="0.25">
      <c r="A14" s="19">
        <v>7</v>
      </c>
      <c r="B14" s="17" t="s">
        <v>25</v>
      </c>
      <c r="C14" s="22">
        <v>69910</v>
      </c>
      <c r="D14" s="22">
        <v>831963.45</v>
      </c>
      <c r="E14" s="22">
        <v>2247</v>
      </c>
      <c r="F14" s="22">
        <v>30397.83</v>
      </c>
      <c r="G14" s="20">
        <f t="shared" si="0"/>
        <v>3.6537458466474702</v>
      </c>
      <c r="H14" s="20">
        <f t="shared" si="1"/>
        <v>4.7110075089473922</v>
      </c>
      <c r="I14" s="14">
        <v>805620.24</v>
      </c>
      <c r="J14" s="14">
        <v>37952.83</v>
      </c>
    </row>
    <row r="15" spans="1:10" s="11" customFormat="1" x14ac:dyDescent="0.25">
      <c r="A15" s="19">
        <v>8</v>
      </c>
      <c r="B15" s="17" t="s">
        <v>26</v>
      </c>
      <c r="C15" s="22">
        <v>148729</v>
      </c>
      <c r="D15" s="22">
        <v>3033963.47</v>
      </c>
      <c r="E15" s="22">
        <v>19211</v>
      </c>
      <c r="F15" s="22">
        <v>94859.02</v>
      </c>
      <c r="G15" s="20">
        <f t="shared" si="0"/>
        <v>3.1265709339605201</v>
      </c>
      <c r="H15" s="20">
        <f t="shared" si="1"/>
        <v>8.7274878963923204</v>
      </c>
      <c r="I15" s="14">
        <v>2670288.5499999998</v>
      </c>
      <c r="J15" s="14">
        <v>233049.11</v>
      </c>
    </row>
    <row r="16" spans="1:10" s="11" customFormat="1" x14ac:dyDescent="0.25">
      <c r="A16" s="19">
        <v>9</v>
      </c>
      <c r="B16" s="17" t="s">
        <v>27</v>
      </c>
      <c r="C16" s="22">
        <v>6992</v>
      </c>
      <c r="D16" s="22">
        <v>128906.04</v>
      </c>
      <c r="E16" s="22">
        <v>683</v>
      </c>
      <c r="F16" s="22">
        <v>4566.84</v>
      </c>
      <c r="G16" s="20">
        <f t="shared" si="0"/>
        <v>3.5427664987614236</v>
      </c>
      <c r="H16" s="20">
        <f t="shared" si="1"/>
        <v>4.9568225221975784</v>
      </c>
      <c r="I16" s="14">
        <v>125648.84</v>
      </c>
      <c r="J16" s="14">
        <v>6228.19</v>
      </c>
    </row>
    <row r="17" spans="1:10" s="11" customFormat="1" x14ac:dyDescent="0.25">
      <c r="A17" s="19">
        <v>10</v>
      </c>
      <c r="B17" s="17" t="s">
        <v>28</v>
      </c>
      <c r="C17" s="22">
        <v>313924</v>
      </c>
      <c r="D17" s="22">
        <v>3658841.41</v>
      </c>
      <c r="E17" s="22">
        <v>38969</v>
      </c>
      <c r="F17" s="22">
        <v>292529</v>
      </c>
      <c r="G17" s="20">
        <f t="shared" si="0"/>
        <v>7.9951265228519421</v>
      </c>
      <c r="H17" s="20">
        <f t="shared" si="1"/>
        <v>8.7511046757561477</v>
      </c>
      <c r="I17" s="14">
        <v>3356030.02</v>
      </c>
      <c r="J17" s="14">
        <v>293689.7</v>
      </c>
    </row>
    <row r="18" spans="1:10" s="11" customFormat="1" x14ac:dyDescent="0.25">
      <c r="A18" s="19">
        <v>11</v>
      </c>
      <c r="B18" s="17" t="s">
        <v>29</v>
      </c>
      <c r="C18" s="22">
        <v>56034</v>
      </c>
      <c r="D18" s="22">
        <v>1275769.44</v>
      </c>
      <c r="E18" s="22">
        <v>4931</v>
      </c>
      <c r="F18" s="22">
        <v>62010.78</v>
      </c>
      <c r="G18" s="20">
        <f t="shared" si="0"/>
        <v>4.8606572673507529</v>
      </c>
      <c r="H18" s="20">
        <f t="shared" si="1"/>
        <v>6.0437715418262119</v>
      </c>
      <c r="I18" s="14">
        <v>993764.4</v>
      </c>
      <c r="J18" s="14">
        <v>60060.85</v>
      </c>
    </row>
    <row r="19" spans="1:10" s="12" customFormat="1" ht="19.5" x14ac:dyDescent="0.4">
      <c r="A19" s="39" t="s">
        <v>30</v>
      </c>
      <c r="B19" s="40"/>
      <c r="C19" s="23">
        <f>SUM(C8:C18)</f>
        <v>3532133</v>
      </c>
      <c r="D19" s="23">
        <f>SUM(D8:D18)</f>
        <v>33836971.909999996</v>
      </c>
      <c r="E19" s="23">
        <f>SUM(E8:E18)</f>
        <v>346941</v>
      </c>
      <c r="F19" s="23">
        <f>SUM(F8:F18)</f>
        <v>1907256.1400000004</v>
      </c>
      <c r="G19" s="24">
        <f t="shared" si="0"/>
        <v>5.6366040822829664</v>
      </c>
      <c r="H19" s="24">
        <f t="shared" si="1"/>
        <v>6.4900463677825719</v>
      </c>
      <c r="I19" s="15">
        <f>SUM(I8:I18)</f>
        <v>29930182.619999997</v>
      </c>
      <c r="J19" s="15">
        <f>SUM(J8:J18)</f>
        <v>1942482.7300000002</v>
      </c>
    </row>
    <row r="20" spans="1:10" s="13" customFormat="1" ht="19.5" x14ac:dyDescent="0.4">
      <c r="A20" s="16"/>
      <c r="B20" s="40" t="s">
        <v>31</v>
      </c>
      <c r="C20" s="39"/>
      <c r="D20" s="39"/>
      <c r="E20" s="39"/>
      <c r="F20" s="39"/>
      <c r="G20" s="39"/>
      <c r="H20" s="39"/>
      <c r="I20" s="39"/>
      <c r="J20" s="39"/>
    </row>
    <row r="21" spans="1:10" s="11" customFormat="1" x14ac:dyDescent="0.25">
      <c r="A21" s="19">
        <v>12</v>
      </c>
      <c r="B21" s="17" t="s">
        <v>32</v>
      </c>
      <c r="C21" s="22">
        <v>1749062</v>
      </c>
      <c r="D21" s="22">
        <v>19692001.559999999</v>
      </c>
      <c r="E21" s="22">
        <v>110560</v>
      </c>
      <c r="F21" s="22">
        <v>273652.37</v>
      </c>
      <c r="G21" s="20">
        <f>(F21/D21)*100</f>
        <v>1.3896625447961828</v>
      </c>
      <c r="H21" s="20">
        <f>(J21/I21)*100</f>
        <v>1.2706553496768791</v>
      </c>
      <c r="I21" s="14">
        <v>17324411.379999999</v>
      </c>
      <c r="J21" s="14">
        <v>220133.56</v>
      </c>
    </row>
    <row r="22" spans="1:10" s="12" customFormat="1" ht="19.5" x14ac:dyDescent="0.4">
      <c r="A22" s="39" t="s">
        <v>30</v>
      </c>
      <c r="B22" s="40"/>
      <c r="C22" s="23">
        <f>SUM(C21:C21)</f>
        <v>1749062</v>
      </c>
      <c r="D22" s="23">
        <f>SUM(D21:D21)</f>
        <v>19692001.559999999</v>
      </c>
      <c r="E22" s="23">
        <f>SUM(E21:E21)</f>
        <v>110560</v>
      </c>
      <c r="F22" s="23">
        <f>SUM(F21:F21)</f>
        <v>273652.37</v>
      </c>
      <c r="G22" s="24">
        <f>(F22/D22)*100</f>
        <v>1.3896625447961828</v>
      </c>
      <c r="H22" s="24">
        <f>(J22/I22)*100</f>
        <v>1.2706553496768791</v>
      </c>
      <c r="I22" s="15">
        <f>SUM(I21:I21)</f>
        <v>17324411.379999999</v>
      </c>
      <c r="J22" s="15">
        <f>SUM(J21:J21)</f>
        <v>220133.56</v>
      </c>
    </row>
    <row r="23" spans="1:10" s="13" customFormat="1" ht="19.5" x14ac:dyDescent="0.4">
      <c r="A23" s="16"/>
      <c r="B23" s="40" t="s">
        <v>38</v>
      </c>
      <c r="C23" s="39"/>
      <c r="D23" s="39"/>
      <c r="E23" s="39"/>
      <c r="F23" s="39"/>
      <c r="G23" s="39"/>
      <c r="H23" s="39"/>
      <c r="I23" s="39"/>
      <c r="J23" s="39"/>
    </row>
    <row r="24" spans="1:10" s="11" customFormat="1" x14ac:dyDescent="0.25">
      <c r="A24" s="19">
        <v>13</v>
      </c>
      <c r="B24" s="17" t="s">
        <v>5</v>
      </c>
      <c r="C24" s="22">
        <v>1431839</v>
      </c>
      <c r="D24" s="22">
        <v>3917735.96</v>
      </c>
      <c r="E24" s="22">
        <v>19117</v>
      </c>
      <c r="F24" s="22">
        <v>108100.85</v>
      </c>
      <c r="G24" s="20">
        <f>(F24/D24)*100</f>
        <v>2.7592683913287512</v>
      </c>
      <c r="H24" s="20">
        <f>(J24/I24)*100</f>
        <v>2.1698571949316929</v>
      </c>
      <c r="I24" s="14">
        <v>3640577.37</v>
      </c>
      <c r="J24" s="14">
        <v>78995.33</v>
      </c>
    </row>
    <row r="25" spans="1:10" s="11" customFormat="1" hidden="1" x14ac:dyDescent="0.25">
      <c r="A25" s="14">
        <v>14</v>
      </c>
      <c r="B25" s="17" t="s">
        <v>6</v>
      </c>
      <c r="C25" s="22">
        <v>0</v>
      </c>
      <c r="D25" s="22">
        <v>0</v>
      </c>
      <c r="E25" s="22">
        <v>0</v>
      </c>
      <c r="F25" s="22">
        <v>0</v>
      </c>
      <c r="G25" s="20" t="e">
        <f>(F25/D25)*100</f>
        <v>#DIV/0!</v>
      </c>
      <c r="H25" s="20" t="e">
        <f>(J25/I25)*100</f>
        <v>#DIV/0!</v>
      </c>
      <c r="I25" s="14">
        <v>0</v>
      </c>
      <c r="J25" s="14">
        <v>0</v>
      </c>
    </row>
    <row r="26" spans="1:10" s="11" customFormat="1" x14ac:dyDescent="0.25">
      <c r="A26" s="19">
        <v>14</v>
      </c>
      <c r="B26" s="17" t="s">
        <v>7</v>
      </c>
      <c r="C26" s="22">
        <v>10992</v>
      </c>
      <c r="D26" s="22">
        <v>147173.53</v>
      </c>
      <c r="E26" s="22">
        <v>92</v>
      </c>
      <c r="F26" s="22">
        <v>3235.04</v>
      </c>
      <c r="G26" s="20">
        <f>(F26/D26)*100</f>
        <v>2.1981126633301518</v>
      </c>
      <c r="H26" s="20">
        <f>(J26/I26)*100</f>
        <v>4.7339310276387936</v>
      </c>
      <c r="I26" s="14">
        <v>69328.639999999999</v>
      </c>
      <c r="J26" s="14">
        <v>3281.97</v>
      </c>
    </row>
    <row r="27" spans="1:10" s="12" customFormat="1" ht="19.5" x14ac:dyDescent="0.4">
      <c r="A27" s="39" t="s">
        <v>30</v>
      </c>
      <c r="B27" s="40"/>
      <c r="C27" s="23">
        <f>SUM(C24:C26)</f>
        <v>1442831</v>
      </c>
      <c r="D27" s="23">
        <f>SUM(D24:D26)</f>
        <v>4064909.4899999998</v>
      </c>
      <c r="E27" s="23">
        <f>SUM(E24:E26)</f>
        <v>19209</v>
      </c>
      <c r="F27" s="23">
        <f>SUM(F24:F26)</f>
        <v>111335.89</v>
      </c>
      <c r="G27" s="24">
        <f>(F27/D27)*100</f>
        <v>2.7389512675225642</v>
      </c>
      <c r="H27" s="24">
        <f>(J27/I27)*100</f>
        <v>2.2177731667115737</v>
      </c>
      <c r="I27" s="15">
        <f>SUM(I24:I26)</f>
        <v>3709906.0100000002</v>
      </c>
      <c r="J27" s="15">
        <f>SUM(J24:J26)</f>
        <v>82277.3</v>
      </c>
    </row>
    <row r="28" spans="1:10" s="13" customFormat="1" ht="19.5" x14ac:dyDescent="0.4">
      <c r="A28" s="16"/>
      <c r="B28" s="40" t="s">
        <v>37</v>
      </c>
      <c r="C28" s="39"/>
      <c r="D28" s="39"/>
      <c r="E28" s="39"/>
      <c r="F28" s="39"/>
      <c r="G28" s="39"/>
      <c r="H28" s="39"/>
      <c r="I28" s="39"/>
      <c r="J28" s="39"/>
    </row>
    <row r="29" spans="1:10" s="11" customFormat="1" x14ac:dyDescent="0.25">
      <c r="A29" s="19">
        <v>15</v>
      </c>
      <c r="B29" s="17" t="s">
        <v>39</v>
      </c>
      <c r="C29" s="22">
        <v>634382</v>
      </c>
      <c r="D29" s="22">
        <v>1904971.13</v>
      </c>
      <c r="E29" s="22">
        <v>11125</v>
      </c>
      <c r="F29" s="22">
        <v>30237.47</v>
      </c>
      <c r="G29" s="20">
        <f>(F29/D29)*100</f>
        <v>1.587292821597774</v>
      </c>
      <c r="H29" s="20">
        <f>(J29/I29)*100</f>
        <v>1.6696622872471927</v>
      </c>
      <c r="I29" s="14">
        <v>1753698.95</v>
      </c>
      <c r="J29" s="14">
        <v>29280.85</v>
      </c>
    </row>
    <row r="30" spans="1:10" s="12" customFormat="1" ht="19.5" x14ac:dyDescent="0.4">
      <c r="A30" s="39" t="s">
        <v>30</v>
      </c>
      <c r="B30" s="40"/>
      <c r="C30" s="23">
        <f>SUM(C29:C29)</f>
        <v>634382</v>
      </c>
      <c r="D30" s="23">
        <f>SUM(D29:D29)</f>
        <v>1904971.13</v>
      </c>
      <c r="E30" s="23">
        <f>SUM(E29:E29)</f>
        <v>11125</v>
      </c>
      <c r="F30" s="23">
        <f>SUM(F29:F29)</f>
        <v>30237.47</v>
      </c>
      <c r="G30" s="24">
        <f>(F30/D30)*100</f>
        <v>1.587292821597774</v>
      </c>
      <c r="H30" s="24">
        <f>(J30/I30)*100</f>
        <v>1.6696622872471927</v>
      </c>
      <c r="I30" s="15">
        <f>SUM(I29:I29)</f>
        <v>1753698.95</v>
      </c>
      <c r="J30" s="15">
        <f>SUM(J29:J29)</f>
        <v>29280.85</v>
      </c>
    </row>
    <row r="31" spans="1:10" s="13" customFormat="1" ht="19.5" x14ac:dyDescent="0.4">
      <c r="A31" s="16"/>
      <c r="B31" s="40" t="s">
        <v>36</v>
      </c>
      <c r="C31" s="39"/>
      <c r="D31" s="39"/>
      <c r="E31" s="39"/>
      <c r="F31" s="39"/>
      <c r="G31" s="39"/>
      <c r="H31" s="39"/>
      <c r="I31" s="39"/>
      <c r="J31" s="39"/>
    </row>
    <row r="32" spans="1:10" s="11" customFormat="1" x14ac:dyDescent="0.25">
      <c r="A32" s="19">
        <v>16</v>
      </c>
      <c r="B32" s="17" t="s">
        <v>40</v>
      </c>
      <c r="C32" s="22">
        <v>1330497</v>
      </c>
      <c r="D32" s="22">
        <v>11000226.619999999</v>
      </c>
      <c r="E32" s="22">
        <v>47510</v>
      </c>
      <c r="F32" s="22">
        <v>113325.58</v>
      </c>
      <c r="G32" s="20">
        <f t="shared" ref="G32:G54" si="2">(F32/D32)*100</f>
        <v>1.0302113212282167</v>
      </c>
      <c r="H32" s="20">
        <f t="shared" ref="H32:H54" si="3">(J32/I32)*100</f>
        <v>1.3192666946715312</v>
      </c>
      <c r="I32" s="14">
        <v>9712217.4399999995</v>
      </c>
      <c r="J32" s="14">
        <v>128130.05</v>
      </c>
    </row>
    <row r="33" spans="1:10" s="11" customFormat="1" x14ac:dyDescent="0.25">
      <c r="A33" s="19">
        <v>17</v>
      </c>
      <c r="B33" s="17" t="s">
        <v>41</v>
      </c>
      <c r="C33" s="22">
        <v>6683</v>
      </c>
      <c r="D33" s="22">
        <v>97432.98</v>
      </c>
      <c r="E33" s="22">
        <v>58</v>
      </c>
      <c r="F33" s="22">
        <v>1936.44</v>
      </c>
      <c r="G33" s="20">
        <f t="shared" si="2"/>
        <v>1.9874584560587185</v>
      </c>
      <c r="H33" s="20">
        <f t="shared" si="3"/>
        <v>2.454811991151217</v>
      </c>
      <c r="I33" s="14">
        <v>71973.740000000005</v>
      </c>
      <c r="J33" s="14">
        <v>1766.82</v>
      </c>
    </row>
    <row r="34" spans="1:10" s="11" customFormat="1" x14ac:dyDescent="0.25">
      <c r="A34" s="19">
        <v>18</v>
      </c>
      <c r="B34" s="17" t="s">
        <v>42</v>
      </c>
      <c r="C34" s="22">
        <v>2872</v>
      </c>
      <c r="D34" s="22">
        <v>194214.04</v>
      </c>
      <c r="E34" s="22">
        <v>176</v>
      </c>
      <c r="F34" s="22">
        <v>6579.61</v>
      </c>
      <c r="G34" s="20">
        <f t="shared" si="2"/>
        <v>3.3878137749464452</v>
      </c>
      <c r="H34" s="20">
        <f t="shared" si="3"/>
        <v>4.5097210883472201</v>
      </c>
      <c r="I34" s="14">
        <v>173630.25</v>
      </c>
      <c r="J34" s="14">
        <v>7830.24</v>
      </c>
    </row>
    <row r="35" spans="1:10" s="11" customFormat="1" x14ac:dyDescent="0.25">
      <c r="A35" s="19">
        <v>19</v>
      </c>
      <c r="B35" s="17" t="s">
        <v>43</v>
      </c>
      <c r="C35" s="22">
        <v>168678</v>
      </c>
      <c r="D35" s="22">
        <v>496538.45</v>
      </c>
      <c r="E35" s="22">
        <v>22122</v>
      </c>
      <c r="F35" s="22">
        <v>9652.91</v>
      </c>
      <c r="G35" s="20">
        <f t="shared" si="2"/>
        <v>1.9440407887848361</v>
      </c>
      <c r="H35" s="20">
        <f t="shared" si="3"/>
        <v>2.020747785426805</v>
      </c>
      <c r="I35" s="14">
        <v>473211.95</v>
      </c>
      <c r="J35" s="14">
        <v>9562.42</v>
      </c>
    </row>
    <row r="36" spans="1:10" s="11" customFormat="1" x14ac:dyDescent="0.25">
      <c r="A36" s="19">
        <v>20</v>
      </c>
      <c r="B36" s="17" t="s">
        <v>44</v>
      </c>
      <c r="C36" s="22">
        <v>2624</v>
      </c>
      <c r="D36" s="22">
        <v>20660.98</v>
      </c>
      <c r="E36" s="22">
        <v>84</v>
      </c>
      <c r="F36" s="22">
        <v>400.7</v>
      </c>
      <c r="G36" s="20">
        <f t="shared" si="2"/>
        <v>1.9394046168187569</v>
      </c>
      <c r="H36" s="20">
        <f t="shared" si="3"/>
        <v>2.7437446500499636</v>
      </c>
      <c r="I36" s="14">
        <v>16191.74</v>
      </c>
      <c r="J36" s="14">
        <v>444.26</v>
      </c>
    </row>
    <row r="37" spans="1:10" s="11" customFormat="1" x14ac:dyDescent="0.25">
      <c r="A37" s="19">
        <v>21</v>
      </c>
      <c r="B37" s="17" t="s">
        <v>45</v>
      </c>
      <c r="C37" s="22">
        <v>56724</v>
      </c>
      <c r="D37" s="22">
        <v>967028.23</v>
      </c>
      <c r="E37" s="22">
        <v>1390</v>
      </c>
      <c r="F37" s="22">
        <v>13900.59</v>
      </c>
      <c r="G37" s="20">
        <f t="shared" si="2"/>
        <v>1.4374544164031282</v>
      </c>
      <c r="H37" s="20">
        <f t="shared" si="3"/>
        <v>1.0717993096819025</v>
      </c>
      <c r="I37" s="14">
        <v>893448.98</v>
      </c>
      <c r="J37" s="14">
        <v>9575.98</v>
      </c>
    </row>
    <row r="38" spans="1:10" s="11" customFormat="1" x14ac:dyDescent="0.25">
      <c r="A38" s="19">
        <v>22</v>
      </c>
      <c r="B38" s="17" t="s">
        <v>46</v>
      </c>
      <c r="C38" s="22">
        <v>4339726</v>
      </c>
      <c r="D38" s="22">
        <v>23288423.34</v>
      </c>
      <c r="E38" s="22">
        <v>115816</v>
      </c>
      <c r="F38" s="22">
        <v>240767.98</v>
      </c>
      <c r="G38" s="20">
        <f t="shared" si="2"/>
        <v>1.033852642082725</v>
      </c>
      <c r="H38" s="20">
        <f t="shared" si="3"/>
        <v>0.99095422102096853</v>
      </c>
      <c r="I38" s="14">
        <v>21388291.760000002</v>
      </c>
      <c r="J38" s="14">
        <v>211948.18</v>
      </c>
    </row>
    <row r="39" spans="1:10" s="11" customFormat="1" x14ac:dyDescent="0.25">
      <c r="A39" s="19">
        <v>23</v>
      </c>
      <c r="B39" s="17" t="s">
        <v>47</v>
      </c>
      <c r="C39" s="22">
        <v>1456609</v>
      </c>
      <c r="D39" s="22">
        <v>14263070.83</v>
      </c>
      <c r="E39" s="22">
        <v>35205</v>
      </c>
      <c r="F39" s="22">
        <v>127771.09</v>
      </c>
      <c r="G39" s="20">
        <f t="shared" si="2"/>
        <v>0.8958175383330127</v>
      </c>
      <c r="H39" s="20">
        <f t="shared" si="3"/>
        <v>0.98298090460773446</v>
      </c>
      <c r="I39" s="14">
        <v>12907845.859999999</v>
      </c>
      <c r="J39" s="14">
        <v>126881.66</v>
      </c>
    </row>
    <row r="40" spans="1:10" s="11" customFormat="1" x14ac:dyDescent="0.25">
      <c r="A40" s="19">
        <v>24</v>
      </c>
      <c r="B40" s="17" t="s">
        <v>48</v>
      </c>
      <c r="C40" s="22">
        <v>65372</v>
      </c>
      <c r="D40" s="22">
        <v>682537.09</v>
      </c>
      <c r="E40" s="22">
        <v>4224</v>
      </c>
      <c r="F40" s="22">
        <v>21740.78</v>
      </c>
      <c r="G40" s="20">
        <f t="shared" si="2"/>
        <v>3.1852891686809284</v>
      </c>
      <c r="H40" s="20">
        <f t="shared" si="3"/>
        <v>3.1470367017468797</v>
      </c>
      <c r="I40" s="14">
        <v>850186.78</v>
      </c>
      <c r="J40" s="14">
        <v>26755.69</v>
      </c>
    </row>
    <row r="41" spans="1:10" s="11" customFormat="1" x14ac:dyDescent="0.25">
      <c r="A41" s="19">
        <v>25</v>
      </c>
      <c r="B41" s="17" t="s">
        <v>49</v>
      </c>
      <c r="C41" s="22">
        <v>1490509</v>
      </c>
      <c r="D41" s="22">
        <v>2108197.81</v>
      </c>
      <c r="E41" s="22">
        <v>41893</v>
      </c>
      <c r="F41" s="22">
        <v>27573.29</v>
      </c>
      <c r="G41" s="20">
        <f t="shared" si="2"/>
        <v>1.3079081037466782</v>
      </c>
      <c r="H41" s="20">
        <f t="shared" si="3"/>
        <v>1.4723066469577766</v>
      </c>
      <c r="I41" s="14">
        <v>1756452.71</v>
      </c>
      <c r="J41" s="14">
        <v>25860.37</v>
      </c>
    </row>
    <row r="42" spans="1:10" s="11" customFormat="1" x14ac:dyDescent="0.25">
      <c r="A42" s="19">
        <v>26</v>
      </c>
      <c r="B42" s="17" t="s">
        <v>50</v>
      </c>
      <c r="C42" s="22">
        <v>412226</v>
      </c>
      <c r="D42" s="22">
        <v>1992291.86</v>
      </c>
      <c r="E42" s="22">
        <v>28596</v>
      </c>
      <c r="F42" s="22">
        <v>33055.93</v>
      </c>
      <c r="G42" s="20">
        <f t="shared" si="2"/>
        <v>1.6591911387922851</v>
      </c>
      <c r="H42" s="20">
        <f t="shared" si="3"/>
        <v>1.5842861728725459</v>
      </c>
      <c r="I42" s="14">
        <v>1856292.79</v>
      </c>
      <c r="J42" s="14">
        <v>29408.99</v>
      </c>
    </row>
    <row r="43" spans="1:10" s="11" customFormat="1" x14ac:dyDescent="0.25">
      <c r="A43" s="19">
        <v>27</v>
      </c>
      <c r="B43" s="17" t="s">
        <v>51</v>
      </c>
      <c r="C43" s="22">
        <v>1685</v>
      </c>
      <c r="D43" s="22">
        <v>19492.55</v>
      </c>
      <c r="E43" s="22">
        <v>103</v>
      </c>
      <c r="F43" s="22">
        <v>565.12</v>
      </c>
      <c r="G43" s="20">
        <f t="shared" si="2"/>
        <v>2.8991589094295001</v>
      </c>
      <c r="H43" s="20">
        <f t="shared" si="3"/>
        <v>1.6490951592404453</v>
      </c>
      <c r="I43" s="14">
        <v>35737.78</v>
      </c>
      <c r="J43" s="14">
        <v>589.35</v>
      </c>
    </row>
    <row r="44" spans="1:10" s="11" customFormat="1" x14ac:dyDescent="0.25">
      <c r="A44" s="19">
        <v>28</v>
      </c>
      <c r="B44" s="17" t="s">
        <v>52</v>
      </c>
      <c r="C44" s="22">
        <v>2519</v>
      </c>
      <c r="D44" s="22">
        <v>99876.74</v>
      </c>
      <c r="E44" s="22">
        <v>68</v>
      </c>
      <c r="F44" s="22">
        <v>5635.17</v>
      </c>
      <c r="G44" s="20">
        <f t="shared" si="2"/>
        <v>5.6421244826372989</v>
      </c>
      <c r="H44" s="20">
        <f t="shared" si="3"/>
        <v>5.7631303329134953</v>
      </c>
      <c r="I44" s="14">
        <v>87477.98</v>
      </c>
      <c r="J44" s="14">
        <v>5041.47</v>
      </c>
    </row>
    <row r="45" spans="1:10" s="11" customFormat="1" x14ac:dyDescent="0.25">
      <c r="A45" s="19">
        <v>29</v>
      </c>
      <c r="B45" s="17" t="s">
        <v>53</v>
      </c>
      <c r="C45" s="22">
        <v>3565</v>
      </c>
      <c r="D45" s="22">
        <v>180670.65</v>
      </c>
      <c r="E45" s="22">
        <v>49</v>
      </c>
      <c r="F45" s="22">
        <v>733.35</v>
      </c>
      <c r="G45" s="20">
        <f t="shared" si="2"/>
        <v>0.40590433476605081</v>
      </c>
      <c r="H45" s="20">
        <f t="shared" si="3"/>
        <v>0.23769894519724294</v>
      </c>
      <c r="I45" s="14">
        <v>150682.20000000001</v>
      </c>
      <c r="J45" s="14">
        <v>358.17</v>
      </c>
    </row>
    <row r="46" spans="1:10" s="11" customFormat="1" x14ac:dyDescent="0.25">
      <c r="A46" s="19">
        <v>30</v>
      </c>
      <c r="B46" s="17" t="s">
        <v>54</v>
      </c>
      <c r="C46" s="22">
        <v>433592</v>
      </c>
      <c r="D46" s="22">
        <v>6177852.4000000004</v>
      </c>
      <c r="E46" s="22">
        <v>31583</v>
      </c>
      <c r="F46" s="22">
        <v>41257.660000000003</v>
      </c>
      <c r="G46" s="20">
        <f t="shared" si="2"/>
        <v>0.66783175331285027</v>
      </c>
      <c r="H46" s="20">
        <f t="shared" si="3"/>
        <v>0.69597442817817301</v>
      </c>
      <c r="I46" s="14">
        <v>5601080.79</v>
      </c>
      <c r="J46" s="14">
        <v>38982.089999999997</v>
      </c>
    </row>
    <row r="47" spans="1:10" s="11" customFormat="1" x14ac:dyDescent="0.25">
      <c r="A47" s="19">
        <v>31</v>
      </c>
      <c r="B47" s="17" t="s">
        <v>55</v>
      </c>
      <c r="C47" s="22">
        <v>13140</v>
      </c>
      <c r="D47" s="22">
        <v>146508.60999999999</v>
      </c>
      <c r="E47" s="22">
        <v>24</v>
      </c>
      <c r="F47" s="22">
        <v>1179.24</v>
      </c>
      <c r="G47" s="20">
        <f t="shared" si="2"/>
        <v>0.80489467479078547</v>
      </c>
      <c r="H47" s="20">
        <f t="shared" si="3"/>
        <v>0.84968314781290444</v>
      </c>
      <c r="I47" s="14">
        <v>128021.84</v>
      </c>
      <c r="J47" s="14">
        <v>1087.78</v>
      </c>
    </row>
    <row r="48" spans="1:10" s="11" customFormat="1" x14ac:dyDescent="0.25">
      <c r="A48" s="19">
        <v>32</v>
      </c>
      <c r="B48" s="17" t="s">
        <v>56</v>
      </c>
      <c r="C48" s="22">
        <v>75450</v>
      </c>
      <c r="D48" s="22">
        <v>1201561.9099999999</v>
      </c>
      <c r="E48" s="22">
        <v>7279</v>
      </c>
      <c r="F48" s="22">
        <v>4660.75</v>
      </c>
      <c r="G48" s="20">
        <f t="shared" si="2"/>
        <v>0.38789095769522192</v>
      </c>
      <c r="H48" s="20">
        <f t="shared" si="3"/>
        <v>1.4603872443482613</v>
      </c>
      <c r="I48" s="14">
        <v>779138.55</v>
      </c>
      <c r="J48" s="14">
        <v>11378.44</v>
      </c>
    </row>
    <row r="49" spans="1:10" s="11" customFormat="1" x14ac:dyDescent="0.25">
      <c r="A49" s="19">
        <v>33</v>
      </c>
      <c r="B49" s="17" t="s">
        <v>57</v>
      </c>
      <c r="C49" s="22">
        <v>12995</v>
      </c>
      <c r="D49" s="22">
        <v>216292.02</v>
      </c>
      <c r="E49" s="22">
        <v>758</v>
      </c>
      <c r="F49" s="22">
        <v>14207.22</v>
      </c>
      <c r="G49" s="20">
        <f t="shared" si="2"/>
        <v>6.5685363704125557</v>
      </c>
      <c r="H49" s="20">
        <f t="shared" si="3"/>
        <v>10.051996046530819</v>
      </c>
      <c r="I49" s="14">
        <v>169299.41</v>
      </c>
      <c r="J49" s="14">
        <v>17017.97</v>
      </c>
    </row>
    <row r="50" spans="1:10" s="11" customFormat="1" x14ac:dyDescent="0.25">
      <c r="A50" s="19">
        <v>34</v>
      </c>
      <c r="B50" s="17" t="s">
        <v>58</v>
      </c>
      <c r="C50" s="22">
        <v>9437</v>
      </c>
      <c r="D50" s="22">
        <v>113996.02</v>
      </c>
      <c r="E50" s="22">
        <v>62</v>
      </c>
      <c r="F50" s="22">
        <v>1872.55</v>
      </c>
      <c r="G50" s="20">
        <f t="shared" si="2"/>
        <v>1.6426450677839453</v>
      </c>
      <c r="H50" s="20">
        <f t="shared" si="3"/>
        <v>2.5365507900373139</v>
      </c>
      <c r="I50" s="14">
        <v>109875.19</v>
      </c>
      <c r="J50" s="14">
        <v>2787.04</v>
      </c>
    </row>
    <row r="51" spans="1:10" s="11" customFormat="1" x14ac:dyDescent="0.25">
      <c r="A51" s="19">
        <v>35</v>
      </c>
      <c r="B51" s="21" t="s">
        <v>59</v>
      </c>
      <c r="C51" s="22">
        <v>251584</v>
      </c>
      <c r="D51" s="22">
        <v>2382353.56</v>
      </c>
      <c r="E51" s="22">
        <v>11575</v>
      </c>
      <c r="F51" s="22">
        <v>62366.080000000002</v>
      </c>
      <c r="G51" s="20">
        <f t="shared" si="2"/>
        <v>2.6178347767994605</v>
      </c>
      <c r="H51" s="20">
        <f t="shared" si="3"/>
        <v>2.452531354721966</v>
      </c>
      <c r="I51" s="14">
        <v>2352899.9900000002</v>
      </c>
      <c r="J51" s="14">
        <v>57705.61</v>
      </c>
    </row>
    <row r="52" spans="1:10" s="11" customFormat="1" x14ac:dyDescent="0.25">
      <c r="A52" s="19">
        <v>36</v>
      </c>
      <c r="B52" s="21" t="s">
        <v>60</v>
      </c>
      <c r="C52" s="22">
        <v>318092</v>
      </c>
      <c r="D52" s="22">
        <v>1055473.28</v>
      </c>
      <c r="E52" s="22">
        <v>46549</v>
      </c>
      <c r="F52" s="22">
        <v>22177.93</v>
      </c>
      <c r="G52" s="20">
        <f t="shared" si="2"/>
        <v>2.101230833621861</v>
      </c>
      <c r="H52" s="20">
        <f t="shared" si="3"/>
        <v>3.4935638819527464</v>
      </c>
      <c r="I52" s="14">
        <v>1042406.3</v>
      </c>
      <c r="J52" s="14">
        <v>36417.129999999997</v>
      </c>
    </row>
    <row r="53" spans="1:10" s="11" customFormat="1" x14ac:dyDescent="0.25">
      <c r="A53" s="19">
        <v>37</v>
      </c>
      <c r="B53" s="21" t="s">
        <v>61</v>
      </c>
      <c r="C53" s="22">
        <v>3</v>
      </c>
      <c r="D53" s="22">
        <v>50.47</v>
      </c>
      <c r="E53" s="22">
        <v>0</v>
      </c>
      <c r="F53" s="22">
        <v>0</v>
      </c>
      <c r="G53" s="20">
        <f t="shared" si="2"/>
        <v>0</v>
      </c>
      <c r="H53" s="20" t="e">
        <f t="shared" si="3"/>
        <v>#DIV/0!</v>
      </c>
      <c r="I53" s="14">
        <v>0</v>
      </c>
      <c r="J53" s="14">
        <v>0</v>
      </c>
    </row>
    <row r="54" spans="1:10" s="12" customFormat="1" ht="19.5" x14ac:dyDescent="0.4">
      <c r="A54" s="39" t="s">
        <v>30</v>
      </c>
      <c r="B54" s="40"/>
      <c r="C54" s="23">
        <f>SUM(C32:C53)</f>
        <v>10454582</v>
      </c>
      <c r="D54" s="23">
        <f>SUM(D32:D53)</f>
        <v>66704750.440000005</v>
      </c>
      <c r="E54" s="23">
        <f>SUM(E32:E53)</f>
        <v>395124</v>
      </c>
      <c r="F54" s="23">
        <f>SUM(F32:F53)</f>
        <v>751359.9700000002</v>
      </c>
      <c r="G54" s="24">
        <f t="shared" si="2"/>
        <v>1.1263964935688322</v>
      </c>
      <c r="H54" s="24">
        <f t="shared" si="3"/>
        <v>1.2377389594075998</v>
      </c>
      <c r="I54" s="15">
        <f>SUM(I32:I53)</f>
        <v>60556364.029999994</v>
      </c>
      <c r="J54" s="15">
        <f>SUM(J32:J53)</f>
        <v>749529.71000000008</v>
      </c>
    </row>
    <row r="55" spans="1:10" s="13" customFormat="1" ht="19.5" x14ac:dyDescent="0.4">
      <c r="A55" s="16"/>
      <c r="B55" s="42" t="s">
        <v>35</v>
      </c>
      <c r="C55" s="42"/>
      <c r="D55" s="42"/>
      <c r="E55" s="42"/>
      <c r="F55" s="42"/>
      <c r="G55" s="42"/>
      <c r="H55" s="42"/>
      <c r="I55" s="42"/>
      <c r="J55" s="42"/>
    </row>
    <row r="56" spans="1:10" s="11" customFormat="1" x14ac:dyDescent="0.25">
      <c r="A56" s="19">
        <v>38</v>
      </c>
      <c r="B56" s="21" t="s">
        <v>62</v>
      </c>
      <c r="C56" s="22">
        <v>72850</v>
      </c>
      <c r="D56" s="22">
        <v>181413.38</v>
      </c>
      <c r="E56" s="22">
        <v>5033</v>
      </c>
      <c r="F56" s="22">
        <v>13192.81</v>
      </c>
      <c r="G56" s="20">
        <f t="shared" ref="G56:G65" si="4">(F56/D56)*100</f>
        <v>7.2722364800214834</v>
      </c>
      <c r="H56" s="20">
        <f t="shared" ref="H56:H65" si="5">(J56/I56)*100</f>
        <v>6.8391213561955349</v>
      </c>
      <c r="I56" s="14">
        <v>169098.33</v>
      </c>
      <c r="J56" s="14">
        <v>11564.84</v>
      </c>
    </row>
    <row r="57" spans="1:10" s="11" customFormat="1" x14ac:dyDescent="0.25">
      <c r="A57" s="19">
        <v>39</v>
      </c>
      <c r="B57" s="21" t="s">
        <v>63</v>
      </c>
      <c r="C57" s="22">
        <v>304453</v>
      </c>
      <c r="D57" s="22">
        <v>320330.28000000003</v>
      </c>
      <c r="E57" s="22">
        <v>15770</v>
      </c>
      <c r="F57" s="22">
        <v>2350.4299999999998</v>
      </c>
      <c r="G57" s="20">
        <f t="shared" si="4"/>
        <v>0.73375205116419207</v>
      </c>
      <c r="H57" s="20">
        <f t="shared" si="5"/>
        <v>0.8344742651804149</v>
      </c>
      <c r="I57" s="14">
        <v>270699.78000000003</v>
      </c>
      <c r="J57" s="14">
        <v>2258.92</v>
      </c>
    </row>
    <row r="58" spans="1:10" s="11" customFormat="1" x14ac:dyDescent="0.25">
      <c r="A58" s="19">
        <v>40</v>
      </c>
      <c r="B58" s="21" t="s">
        <v>64</v>
      </c>
      <c r="C58" s="22">
        <v>174208</v>
      </c>
      <c r="D58" s="22">
        <v>288487.33</v>
      </c>
      <c r="E58" s="22">
        <v>15376</v>
      </c>
      <c r="F58" s="22">
        <v>5442.96</v>
      </c>
      <c r="G58" s="20">
        <f t="shared" si="4"/>
        <v>1.8867241067398004</v>
      </c>
      <c r="H58" s="20">
        <f t="shared" si="5"/>
        <v>2.9563931789440354</v>
      </c>
      <c r="I58" s="14">
        <v>242309.11</v>
      </c>
      <c r="J58" s="14">
        <v>7163.61</v>
      </c>
    </row>
    <row r="59" spans="1:10" s="11" customFormat="1" x14ac:dyDescent="0.25">
      <c r="A59" s="19">
        <v>41</v>
      </c>
      <c r="B59" s="21" t="s">
        <v>65</v>
      </c>
      <c r="C59" s="22">
        <v>476680</v>
      </c>
      <c r="D59" s="22">
        <v>1403534.49</v>
      </c>
      <c r="E59" s="22">
        <v>19984</v>
      </c>
      <c r="F59" s="22">
        <v>21080.66</v>
      </c>
      <c r="G59" s="20">
        <f t="shared" si="4"/>
        <v>1.5019695027230859</v>
      </c>
      <c r="H59" s="20">
        <f t="shared" si="5"/>
        <v>1.8003686129237684</v>
      </c>
      <c r="I59" s="14">
        <v>1162216.44</v>
      </c>
      <c r="J59" s="14">
        <v>20924.18</v>
      </c>
    </row>
    <row r="60" spans="1:10" s="11" customFormat="1" x14ac:dyDescent="0.25">
      <c r="A60" s="19">
        <v>42</v>
      </c>
      <c r="B60" s="21" t="s">
        <v>66</v>
      </c>
      <c r="C60" s="22">
        <v>139212</v>
      </c>
      <c r="D60" s="22">
        <v>91626.94</v>
      </c>
      <c r="E60" s="22">
        <v>28493</v>
      </c>
      <c r="F60" s="22">
        <v>9070.1200000000008</v>
      </c>
      <c r="G60" s="20">
        <f t="shared" si="4"/>
        <v>9.8989663956910494</v>
      </c>
      <c r="H60" s="20">
        <f t="shared" si="5"/>
        <v>10.298935566586016</v>
      </c>
      <c r="I60" s="14">
        <v>97918.76</v>
      </c>
      <c r="J60" s="14">
        <v>10084.59</v>
      </c>
    </row>
    <row r="61" spans="1:10" s="11" customFormat="1" x14ac:dyDescent="0.25">
      <c r="A61" s="19">
        <v>43</v>
      </c>
      <c r="B61" s="21" t="s">
        <v>67</v>
      </c>
      <c r="C61" s="22">
        <v>33218</v>
      </c>
      <c r="D61" s="22">
        <v>8897.68</v>
      </c>
      <c r="E61" s="22">
        <v>19000</v>
      </c>
      <c r="F61" s="22">
        <v>3389.23</v>
      </c>
      <c r="G61" s="20">
        <f t="shared" si="4"/>
        <v>38.091165337481229</v>
      </c>
      <c r="H61" s="20">
        <f t="shared" si="5"/>
        <v>30.410909108592634</v>
      </c>
      <c r="I61" s="14">
        <v>16450.84</v>
      </c>
      <c r="J61" s="14">
        <v>5002.8500000000004</v>
      </c>
    </row>
    <row r="62" spans="1:10" s="11" customFormat="1" x14ac:dyDescent="0.25">
      <c r="A62" s="19">
        <v>44</v>
      </c>
      <c r="B62" s="21" t="s">
        <v>68</v>
      </c>
      <c r="C62" s="22">
        <v>91465</v>
      </c>
      <c r="D62" s="22">
        <v>72422.14</v>
      </c>
      <c r="E62" s="22">
        <v>19463</v>
      </c>
      <c r="F62" s="22">
        <v>7901.44</v>
      </c>
      <c r="G62" s="20">
        <f t="shared" si="4"/>
        <v>10.910254792249994</v>
      </c>
      <c r="H62" s="20">
        <f t="shared" si="5"/>
        <v>9.457541928338923</v>
      </c>
      <c r="I62" s="14">
        <v>69789.91</v>
      </c>
      <c r="J62" s="14">
        <v>6600.41</v>
      </c>
    </row>
    <row r="63" spans="1:10" s="11" customFormat="1" x14ac:dyDescent="0.25">
      <c r="A63" s="19">
        <v>45</v>
      </c>
      <c r="B63" s="21" t="s">
        <v>69</v>
      </c>
      <c r="C63" s="22">
        <v>1507</v>
      </c>
      <c r="D63" s="22">
        <v>6416.8</v>
      </c>
      <c r="E63" s="22">
        <v>137</v>
      </c>
      <c r="F63" s="22">
        <v>361.13</v>
      </c>
      <c r="G63" s="20">
        <f t="shared" si="4"/>
        <v>5.6278830569754392</v>
      </c>
      <c r="H63" s="20">
        <f t="shared" si="5"/>
        <v>3.2063384100664534</v>
      </c>
      <c r="I63" s="14">
        <v>5439.85</v>
      </c>
      <c r="J63" s="14">
        <v>174.42</v>
      </c>
    </row>
    <row r="64" spans="1:10" s="11" customFormat="1" x14ac:dyDescent="0.25">
      <c r="A64" s="19">
        <v>46</v>
      </c>
      <c r="B64" s="21" t="s">
        <v>70</v>
      </c>
      <c r="C64" s="22">
        <v>834</v>
      </c>
      <c r="D64" s="22">
        <v>20333.8</v>
      </c>
      <c r="E64" s="22">
        <v>42</v>
      </c>
      <c r="F64" s="22">
        <v>1257.51</v>
      </c>
      <c r="G64" s="20">
        <f t="shared" si="4"/>
        <v>6.1843334743137044</v>
      </c>
      <c r="H64" s="20">
        <f t="shared" si="5"/>
        <v>6.8036856945038071</v>
      </c>
      <c r="I64" s="14">
        <v>21361.51</v>
      </c>
      <c r="J64" s="14">
        <v>1453.37</v>
      </c>
    </row>
    <row r="65" spans="1:10" s="12" customFormat="1" ht="19.5" x14ac:dyDescent="0.4">
      <c r="A65" s="39" t="s">
        <v>30</v>
      </c>
      <c r="B65" s="40"/>
      <c r="C65" s="23">
        <f>SUM(C56:C64)</f>
        <v>1294427</v>
      </c>
      <c r="D65" s="23">
        <f>SUM(D56:D64)</f>
        <v>2393462.84</v>
      </c>
      <c r="E65" s="23">
        <f>SUM(E56:E64)</f>
        <v>123298</v>
      </c>
      <c r="F65" s="23">
        <f>SUM(F56:F64)</f>
        <v>64046.290000000008</v>
      </c>
      <c r="G65" s="24">
        <f t="shared" si="4"/>
        <v>2.6758840341970807</v>
      </c>
      <c r="H65" s="24">
        <f t="shared" si="5"/>
        <v>3.1736330930297028</v>
      </c>
      <c r="I65" s="15">
        <f>SUM(I56:I64)</f>
        <v>2055284.53</v>
      </c>
      <c r="J65" s="15">
        <f>SUM(J56:J64)</f>
        <v>65227.189999999995</v>
      </c>
    </row>
    <row r="66" spans="1:10" s="13" customFormat="1" ht="19.5" hidden="1" x14ac:dyDescent="0.4">
      <c r="A66" s="16"/>
      <c r="B66" s="39" t="s">
        <v>8</v>
      </c>
      <c r="C66" s="39"/>
      <c r="D66" s="39"/>
      <c r="E66" s="39"/>
      <c r="F66" s="39"/>
      <c r="G66" s="39"/>
      <c r="H66" s="39"/>
      <c r="I66" s="39"/>
      <c r="J66" s="39"/>
    </row>
    <row r="67" spans="1:10" s="11" customFormat="1" hidden="1" x14ac:dyDescent="0.25">
      <c r="A67" s="14">
        <v>48</v>
      </c>
      <c r="B67" s="14" t="s">
        <v>9</v>
      </c>
      <c r="C67" s="14">
        <v>0</v>
      </c>
      <c r="D67" s="14">
        <v>0</v>
      </c>
      <c r="E67" s="14">
        <v>0</v>
      </c>
      <c r="F67" s="14">
        <v>0</v>
      </c>
      <c r="G67" s="18" t="e">
        <f t="shared" ref="G67:G74" si="6">(F67/D67)*100</f>
        <v>#DIV/0!</v>
      </c>
      <c r="H67" s="18" t="e">
        <f t="shared" ref="H67:H74" si="7">(J67/I67)*100</f>
        <v>#DIV/0!</v>
      </c>
      <c r="I67" s="14">
        <v>0</v>
      </c>
      <c r="J67" s="14">
        <v>0</v>
      </c>
    </row>
    <row r="68" spans="1:10" s="11" customFormat="1" hidden="1" x14ac:dyDescent="0.25">
      <c r="A68" s="14">
        <v>49</v>
      </c>
      <c r="B68" s="14" t="s">
        <v>10</v>
      </c>
      <c r="C68" s="14">
        <v>0</v>
      </c>
      <c r="D68" s="14">
        <v>0</v>
      </c>
      <c r="E68" s="14">
        <v>0</v>
      </c>
      <c r="F68" s="14">
        <v>0</v>
      </c>
      <c r="G68" s="18" t="e">
        <f t="shared" si="6"/>
        <v>#DIV/0!</v>
      </c>
      <c r="H68" s="18" t="e">
        <f t="shared" si="7"/>
        <v>#DIV/0!</v>
      </c>
      <c r="I68" s="14">
        <v>0</v>
      </c>
      <c r="J68" s="14">
        <v>0</v>
      </c>
    </row>
    <row r="69" spans="1:10" s="11" customFormat="1" hidden="1" x14ac:dyDescent="0.25">
      <c r="A69" s="14">
        <v>50</v>
      </c>
      <c r="B69" s="14" t="s">
        <v>11</v>
      </c>
      <c r="C69" s="14">
        <v>0</v>
      </c>
      <c r="D69" s="14">
        <v>0</v>
      </c>
      <c r="E69" s="14">
        <v>0</v>
      </c>
      <c r="F69" s="14">
        <v>0</v>
      </c>
      <c r="G69" s="18" t="e">
        <f t="shared" si="6"/>
        <v>#DIV/0!</v>
      </c>
      <c r="H69" s="18" t="e">
        <f t="shared" si="7"/>
        <v>#DIV/0!</v>
      </c>
      <c r="I69" s="14">
        <v>0</v>
      </c>
      <c r="J69" s="14">
        <v>0</v>
      </c>
    </row>
    <row r="70" spans="1:10" s="11" customFormat="1" hidden="1" x14ac:dyDescent="0.25">
      <c r="A70" s="14">
        <v>51</v>
      </c>
      <c r="B70" s="14" t="s">
        <v>12</v>
      </c>
      <c r="C70" s="14">
        <v>0</v>
      </c>
      <c r="D70" s="14">
        <v>0</v>
      </c>
      <c r="E70" s="14">
        <v>0</v>
      </c>
      <c r="F70" s="14">
        <v>0</v>
      </c>
      <c r="G70" s="18" t="e">
        <f t="shared" si="6"/>
        <v>#DIV/0!</v>
      </c>
      <c r="H70" s="18" t="e">
        <f t="shared" si="7"/>
        <v>#DIV/0!</v>
      </c>
      <c r="I70" s="14">
        <v>0</v>
      </c>
      <c r="J70" s="14">
        <v>0</v>
      </c>
    </row>
    <row r="71" spans="1:10" s="11" customFormat="1" hidden="1" x14ac:dyDescent="0.25">
      <c r="A71" s="14">
        <v>52</v>
      </c>
      <c r="B71" s="14" t="s">
        <v>13</v>
      </c>
      <c r="C71" s="14">
        <v>0</v>
      </c>
      <c r="D71" s="14">
        <v>0</v>
      </c>
      <c r="E71" s="14">
        <v>0</v>
      </c>
      <c r="F71" s="14">
        <v>0</v>
      </c>
      <c r="G71" s="18" t="e">
        <f t="shared" si="6"/>
        <v>#DIV/0!</v>
      </c>
      <c r="H71" s="18" t="e">
        <f t="shared" si="7"/>
        <v>#DIV/0!</v>
      </c>
      <c r="I71" s="14">
        <v>0</v>
      </c>
      <c r="J71" s="14">
        <v>0</v>
      </c>
    </row>
    <row r="72" spans="1:10" s="11" customFormat="1" hidden="1" x14ac:dyDescent="0.25">
      <c r="A72" s="14">
        <v>53</v>
      </c>
      <c r="B72" s="14" t="s">
        <v>14</v>
      </c>
      <c r="C72" s="14">
        <v>0</v>
      </c>
      <c r="D72" s="14">
        <v>0</v>
      </c>
      <c r="E72" s="14">
        <v>0</v>
      </c>
      <c r="F72" s="14">
        <v>0</v>
      </c>
      <c r="G72" s="18" t="e">
        <f t="shared" si="6"/>
        <v>#DIV/0!</v>
      </c>
      <c r="H72" s="18" t="e">
        <f t="shared" si="7"/>
        <v>#DIV/0!</v>
      </c>
      <c r="I72" s="14">
        <v>0</v>
      </c>
      <c r="J72" s="14">
        <v>0</v>
      </c>
    </row>
    <row r="73" spans="1:10" s="11" customFormat="1" hidden="1" x14ac:dyDescent="0.25">
      <c r="A73" s="41" t="s">
        <v>4</v>
      </c>
      <c r="B73" s="41"/>
      <c r="C73" s="14">
        <f>SUM(C67:C72)</f>
        <v>0</v>
      </c>
      <c r="D73" s="14">
        <f>SUM(D67:D72)</f>
        <v>0</v>
      </c>
      <c r="E73" s="14">
        <f>SUM(E67:E72)</f>
        <v>0</v>
      </c>
      <c r="F73" s="14">
        <f>SUM(F67:F72)</f>
        <v>0</v>
      </c>
      <c r="G73" s="18" t="e">
        <f t="shared" si="6"/>
        <v>#DIV/0!</v>
      </c>
      <c r="H73" s="18" t="e">
        <f t="shared" si="7"/>
        <v>#DIV/0!</v>
      </c>
      <c r="I73" s="14">
        <f>SUM(I67:I72)</f>
        <v>0</v>
      </c>
      <c r="J73" s="14">
        <f>SUM(J67:J72)</f>
        <v>0</v>
      </c>
    </row>
    <row r="74" spans="1:10" s="11" customFormat="1" ht="19.5" x14ac:dyDescent="0.4">
      <c r="A74" s="39" t="s">
        <v>33</v>
      </c>
      <c r="B74" s="40"/>
      <c r="C74" s="23">
        <f>SUM(C19+C22+C27+C30+C54+C65+C73)</f>
        <v>19107417</v>
      </c>
      <c r="D74" s="23">
        <f>SUM(D19+D22+D27+D30+D54+D65+D73)</f>
        <v>128597067.37</v>
      </c>
      <c r="E74" s="23">
        <f>SUM(E19+E22+E27+E30+E54+E65+E73)</f>
        <v>1006257</v>
      </c>
      <c r="F74" s="23">
        <f>SUM(F19+F22+F27+F30+F54+F65+F73)</f>
        <v>3137888.1300000008</v>
      </c>
      <c r="G74" s="24">
        <f t="shared" si="6"/>
        <v>2.4400930706853963</v>
      </c>
      <c r="H74" s="24">
        <f t="shared" si="7"/>
        <v>2.6783451174374711</v>
      </c>
      <c r="I74" s="14">
        <f>SUM(I19+I22+I27+I30+I54+I65+I73)</f>
        <v>115329847.52</v>
      </c>
      <c r="J74" s="14">
        <f>SUM(J19+J22+J27+J30+J54+J65+J73)</f>
        <v>3088931.34</v>
      </c>
    </row>
    <row r="75" spans="1:10" s="11" customFormat="1" x14ac:dyDescent="0.25">
      <c r="A75" s="14"/>
      <c r="B75" s="25" t="s">
        <v>34</v>
      </c>
      <c r="C75" s="14"/>
      <c r="D75" s="14"/>
      <c r="E75" s="14"/>
      <c r="F75" s="14"/>
      <c r="G75" s="14"/>
      <c r="H75" s="14"/>
      <c r="I75" s="14"/>
      <c r="J75" s="14"/>
    </row>
  </sheetData>
  <mergeCells count="24">
    <mergeCell ref="A65:B65"/>
    <mergeCell ref="B66:J66"/>
    <mergeCell ref="A73:B73"/>
    <mergeCell ref="A74:B74"/>
    <mergeCell ref="B28:J28"/>
    <mergeCell ref="A30:B30"/>
    <mergeCell ref="B31:J31"/>
    <mergeCell ref="A54:B54"/>
    <mergeCell ref="B55:J55"/>
    <mergeCell ref="A19:B19"/>
    <mergeCell ref="B20:J20"/>
    <mergeCell ref="A22:B22"/>
    <mergeCell ref="B23:J23"/>
    <mergeCell ref="A27:B27"/>
    <mergeCell ref="I5:I6"/>
    <mergeCell ref="G5:G6"/>
    <mergeCell ref="B7:H7"/>
    <mergeCell ref="A3:H3"/>
    <mergeCell ref="A1:H1"/>
    <mergeCell ref="B5:B6"/>
    <mergeCell ref="C5:D5"/>
    <mergeCell ref="E5:F5"/>
    <mergeCell ref="H5:H6"/>
    <mergeCell ref="A5:A6"/>
  </mergeCells>
  <printOptions horizontalCentered="1" verticalCentered="1"/>
  <pageMargins left="0.78740157480314965" right="0.78740157480314965" top="0.39370078740157483" bottom="0.39370078740157483" header="0" footer="0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2026-02-13T08:39:34Z</dcterms:modified>
</cp:coreProperties>
</file>